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7740" yWindow="-120" windowWidth="23256" windowHeight="11448"/>
  </bookViews>
  <sheets>
    <sheet name="тмц" sheetId="4" r:id="rId1"/>
  </sheets>
  <definedNames>
    <definedName name="_xlnm.Print_Area" localSheetId="0">тмц!$A$1:$AJ$35</definedName>
  </definedNames>
  <calcPr calcId="145621"/>
</workbook>
</file>

<file path=xl/calcChain.xml><?xml version="1.0" encoding="utf-8"?>
<calcChain xmlns="http://schemas.openxmlformats.org/spreadsheetml/2006/main">
  <c r="Z19" i="4" l="1"/>
  <c r="Z18" i="4"/>
  <c r="Z17" i="4"/>
  <c r="Z16" i="4"/>
  <c r="Z15" i="4"/>
  <c r="Z14" i="4"/>
  <c r="Z13" i="4"/>
  <c r="Z12" i="4"/>
  <c r="Z11" i="4"/>
  <c r="Z10" i="4"/>
  <c r="Z9" i="4"/>
  <c r="AI9" i="4" l="1"/>
  <c r="AG9" i="4"/>
  <c r="AI19" i="4" l="1"/>
  <c r="AG19" i="4"/>
</calcChain>
</file>

<file path=xl/sharedStrings.xml><?xml version="1.0" encoding="utf-8"?>
<sst xmlns="http://schemas.openxmlformats.org/spreadsheetml/2006/main" count="145" uniqueCount="91">
  <si>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</si>
  <si>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</si>
  <si>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</si>
  <si>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</si>
  <si>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</si>
  <si>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</si>
  <si>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</si>
  <si>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</si>
  <si>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</si>
  <si>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</si>
  <si>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</si>
  <si>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</si>
  <si>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</si>
  <si>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</si>
  <si>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</si>
  <si>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</si>
  <si>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</si>
  <si>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</si>
  <si>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</si>
  <si>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</si>
  <si>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</si>
  <si>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</si>
  <si>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</si>
  <si>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</si>
  <si>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</si>
  <si>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</si>
  <si>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</si>
  <si>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</si>
  <si>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</si>
  <si>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</si>
  <si>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</si>
  <si>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</si>
  <si>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</si>
  <si>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</si>
  <si>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</si>
  <si>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</si>
  <si>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</si>
  <si>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</si>
  <si>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</si>
  <si>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</si>
  <si>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</si>
  <si>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</si>
  <si>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</si>
  <si>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</si>
  <si>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</si>
  <si>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</si>
  <si>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</si>
  <si>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</si>
  <si>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</si>
  <si>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</si>
  <si>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</si>
  <si>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</si>
  <si>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</si>
  <si>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График поставки товара (выполнения работ, оказания услуг), а также предполагаемый объем продукции применительно к каждому периоду в 2021 году</t>
  </si>
  <si>
    <t>ИТОГО, начальная максимальная цена:</t>
  </si>
  <si>
    <t>ШТ</t>
  </si>
  <si>
    <t>г. Самара, ул. Антонова-Овсеенко, д. 48</t>
  </si>
  <si>
    <t>СКС-2197</t>
  </si>
  <si>
    <t>20.59.4</t>
  </si>
  <si>
    <t>20.59</t>
  </si>
  <si>
    <t>БА000044</t>
  </si>
  <si>
    <t>Масло турбинное ТП-30</t>
  </si>
  <si>
    <t>ГОСТ 9972-74, ОЛ</t>
  </si>
  <si>
    <t>Л;ДМ3</t>
  </si>
  <si>
    <t>БА000047</t>
  </si>
  <si>
    <t>Смазка Литол-24</t>
  </si>
  <si>
    <t>ГОСТ 21150-87, ОЛ</t>
  </si>
  <si>
    <t>КГ</t>
  </si>
  <si>
    <t>БА000065</t>
  </si>
  <si>
    <t>Смазка 1-13</t>
  </si>
  <si>
    <t>ГОСТ 1631-61, ОЛ</t>
  </si>
  <si>
    <t>БА000066</t>
  </si>
  <si>
    <t>Смазка Солидол-С</t>
  </si>
  <si>
    <t>ГОСТ 4366-76, ОЛ</t>
  </si>
  <si>
    <t>БА000119</t>
  </si>
  <si>
    <t>Масло компрессорное AWF GAL 250030-757</t>
  </si>
  <si>
    <t>ГОСТ 20799-88, ОЛ</t>
  </si>
  <si>
    <t>БА000170</t>
  </si>
  <si>
    <t>Смазка Циатим-221</t>
  </si>
  <si>
    <t>ГОСТ 6267-74, ОЛ</t>
  </si>
  <si>
    <t>БА000174</t>
  </si>
  <si>
    <t>Масло индустриальное Shell VITREA М150</t>
  </si>
  <si>
    <t>БА000175</t>
  </si>
  <si>
    <t>Масло Shell Spirax S4 ATF HDX</t>
  </si>
  <si>
    <t>ГОСТ 21743-76, ОЛ</t>
  </si>
  <si>
    <t>БА000310</t>
  </si>
  <si>
    <t>Смазка литиевая Divinol Fett LM, (туба 400мл)</t>
  </si>
  <si>
    <t>DIN 51825;KPF 2 K-30, ОЛ</t>
  </si>
  <si>
    <t>ББ000003</t>
  </si>
  <si>
    <t>Жидкость тормозная DOT-4</t>
  </si>
  <si>
    <t>ТУ 2451-011-48318378-2004, 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</si>
</sst>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5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11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49" fontId="17" fillId="0" borderId="4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center" vertical="center"/>
    </xf>
    <xf numFmtId="4" fontId="15" fillId="2" borderId="1" xfId="0" applyNumberFormat="1" applyFont="1" applyFill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18" fillId="0" borderId="4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2" fontId="17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0"/>
  <sheetViews>
    <sheetView tabSelected="1" view="pageBreakPreview" topLeftCell="A11" zoomScale="70" zoomScaleNormal="86" zoomScaleSheetLayoutView="70" workbookViewId="0">
      <selection activeCell="G11" sqref="G11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6.5546875" style="1" customWidth="1"/>
    <col min="11" max="11" width="14.109375" style="1" customWidth="1"/>
    <col min="12" max="12" width="11.5546875" customWidth="1"/>
    <col min="13" max="19" width="4.44140625" customWidth="1"/>
    <col min="20" max="20" width="5.33203125" customWidth="1"/>
    <col min="21" max="21" width="4.44140625" customWidth="1"/>
    <col min="22" max="22" width="6.5546875" customWidth="1"/>
    <col min="23" max="24" width="4.44140625" customWidth="1"/>
    <col min="25" max="25" width="16.109375" customWidth="1"/>
    <col min="26" max="26" width="15.6640625" customWidth="1"/>
    <col min="27" max="28" width="14.5546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5" width="17.44140625" customWidth="1"/>
    <col min="36" max="36" width="12.5546875" customWidth="1"/>
  </cols>
  <sheetData>
    <row r="1" spans="1:36" ht="18.75" customHeight="1" x14ac:dyDescent="0.25">
      <c r="AI1" s="35" t="s">
        <v>29</v>
      </c>
    </row>
    <row r="2" spans="1:36" ht="42.75" customHeight="1" x14ac:dyDescent="0.25">
      <c r="A2" s="13" t="s">
        <v>43</v>
      </c>
      <c r="B2" s="13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J2" s="8"/>
    </row>
    <row r="3" spans="1:36" ht="25.5" customHeight="1" x14ac:dyDescent="0.25">
      <c r="A3" s="9" t="s">
        <v>27</v>
      </c>
      <c r="B3" s="9"/>
      <c r="C3" s="8"/>
      <c r="D3" s="8"/>
      <c r="E3" s="48" t="s">
        <v>57</v>
      </c>
      <c r="F3" s="48"/>
      <c r="G3" s="48"/>
      <c r="H3" s="48"/>
      <c r="I3" s="48"/>
      <c r="J3" s="48"/>
      <c r="K3" s="48"/>
      <c r="L3" s="4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J3" s="8"/>
    </row>
    <row r="4" spans="1:36" ht="30.75" customHeight="1" x14ac:dyDescent="0.25">
      <c r="A4" s="9" t="s">
        <v>26</v>
      </c>
      <c r="B4" s="9"/>
      <c r="C4" s="10"/>
      <c r="D4" s="10"/>
      <c r="E4" s="49"/>
      <c r="F4" s="49"/>
      <c r="G4" s="49"/>
      <c r="H4" s="49"/>
      <c r="I4" s="49"/>
      <c r="J4" s="49"/>
      <c r="K4" s="49"/>
      <c r="L4" s="49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J4" s="11"/>
    </row>
    <row r="5" spans="1:36" ht="30.75" customHeight="1" x14ac:dyDescent="0.25">
      <c r="A5" s="9" t="s">
        <v>36</v>
      </c>
      <c r="B5" s="9"/>
      <c r="C5" s="10"/>
      <c r="D5" s="10"/>
      <c r="E5" s="49"/>
      <c r="F5" s="49"/>
      <c r="G5" s="49"/>
      <c r="H5" s="49"/>
      <c r="I5" s="49"/>
      <c r="J5" s="49"/>
      <c r="K5" s="49"/>
      <c r="L5" s="49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J5" s="11"/>
    </row>
    <row r="6" spans="1:36" ht="23.25" customHeight="1" x14ac:dyDescent="0.25">
      <c r="A6" s="12" t="s">
        <v>9</v>
      </c>
      <c r="B6" s="12"/>
    </row>
    <row r="7" spans="1:36" ht="51" customHeight="1" x14ac:dyDescent="0.25">
      <c r="M7" s="52" t="s">
        <v>53</v>
      </c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1"/>
      <c r="Z7" s="1"/>
      <c r="AA7" s="54" t="s">
        <v>10</v>
      </c>
      <c r="AB7" s="54"/>
      <c r="AC7" s="54"/>
      <c r="AD7" s="54"/>
      <c r="AE7" s="54"/>
      <c r="AF7" s="54"/>
      <c r="AG7" s="54"/>
      <c r="AH7" s="54"/>
      <c r="AI7" s="54"/>
      <c r="AJ7" s="54"/>
    </row>
    <row r="8" spans="1:36" ht="96.75" customHeight="1" x14ac:dyDescent="0.25">
      <c r="A8" s="3" t="s">
        <v>0</v>
      </c>
      <c r="B8" s="36" t="s">
        <v>52</v>
      </c>
      <c r="C8" s="3" t="s">
        <v>46</v>
      </c>
      <c r="D8" s="3" t="s">
        <v>45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13</v>
      </c>
      <c r="K8" s="3" t="s">
        <v>8</v>
      </c>
      <c r="L8" s="3" t="s">
        <v>6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4" t="s">
        <v>24</v>
      </c>
      <c r="X8" s="5" t="s">
        <v>25</v>
      </c>
      <c r="Y8" s="30" t="s">
        <v>41</v>
      </c>
      <c r="Z8" s="27" t="s">
        <v>42</v>
      </c>
      <c r="AA8" s="6" t="s">
        <v>4</v>
      </c>
      <c r="AB8" s="6" t="s">
        <v>38</v>
      </c>
      <c r="AC8" s="6" t="s">
        <v>51</v>
      </c>
      <c r="AD8" s="6" t="s">
        <v>2</v>
      </c>
      <c r="AE8" s="6" t="s">
        <v>3</v>
      </c>
      <c r="AF8" s="6" t="s">
        <v>34</v>
      </c>
      <c r="AG8" s="6" t="s">
        <v>49</v>
      </c>
      <c r="AH8" s="6" t="s">
        <v>35</v>
      </c>
      <c r="AI8" s="6" t="s">
        <v>50</v>
      </c>
      <c r="AJ8" s="6" t="s">
        <v>28</v>
      </c>
    </row>
    <row r="9" spans="1:36" ht="77.400000000000006" customHeight="1" x14ac:dyDescent="0.25">
      <c r="A9" s="38">
        <v>1</v>
      </c>
      <c r="B9" s="39">
        <v>1</v>
      </c>
      <c r="C9" s="38" t="s">
        <v>58</v>
      </c>
      <c r="D9" s="38" t="s">
        <v>59</v>
      </c>
      <c r="E9" s="40" t="s">
        <v>60</v>
      </c>
      <c r="F9" s="40" t="s">
        <v>61</v>
      </c>
      <c r="G9" s="40" t="s">
        <v>62</v>
      </c>
      <c r="H9" s="40" t="s">
        <v>63</v>
      </c>
      <c r="I9" s="41" t="s">
        <v>47</v>
      </c>
      <c r="J9" s="42" t="s">
        <v>47</v>
      </c>
      <c r="K9" s="41" t="s">
        <v>56</v>
      </c>
      <c r="L9" s="56">
        <v>2200</v>
      </c>
      <c r="M9" s="41"/>
      <c r="N9" s="41"/>
      <c r="O9" s="41"/>
      <c r="P9" s="41"/>
      <c r="Q9" s="41"/>
      <c r="R9" s="41"/>
      <c r="S9" s="41"/>
      <c r="T9" s="56">
        <v>1100</v>
      </c>
      <c r="U9" s="41"/>
      <c r="V9" s="41">
        <v>1100</v>
      </c>
      <c r="W9" s="41"/>
      <c r="X9" s="57"/>
      <c r="Y9" s="43">
        <v>104.21</v>
      </c>
      <c r="Z9" s="58">
        <f>Y9*L9</f>
        <v>229262</v>
      </c>
      <c r="AA9" s="2"/>
      <c r="AB9" s="2"/>
      <c r="AC9" s="2"/>
      <c r="AD9" s="2"/>
      <c r="AE9" s="2"/>
      <c r="AF9" s="34"/>
      <c r="AG9" s="44">
        <f t="shared" ref="AG9" si="0">AF9*L9</f>
        <v>0</v>
      </c>
      <c r="AH9" s="44"/>
      <c r="AI9" s="44">
        <f t="shared" ref="AI9" si="1">AH9*L9</f>
        <v>0</v>
      </c>
      <c r="AJ9" s="2"/>
    </row>
    <row r="10" spans="1:36" ht="77.400000000000006" customHeight="1" x14ac:dyDescent="0.25">
      <c r="A10" s="38">
        <v>2</v>
      </c>
      <c r="B10" s="39">
        <v>1</v>
      </c>
      <c r="C10" s="38" t="s">
        <v>58</v>
      </c>
      <c r="D10" s="38" t="s">
        <v>59</v>
      </c>
      <c r="E10" s="40" t="s">
        <v>64</v>
      </c>
      <c r="F10" s="40" t="s">
        <v>65</v>
      </c>
      <c r="G10" s="40" t="s">
        <v>66</v>
      </c>
      <c r="H10" s="40" t="s">
        <v>67</v>
      </c>
      <c r="I10" s="41" t="s">
        <v>47</v>
      </c>
      <c r="J10" s="42" t="s">
        <v>47</v>
      </c>
      <c r="K10" s="41" t="s">
        <v>56</v>
      </c>
      <c r="L10" s="56">
        <v>214</v>
      </c>
      <c r="M10" s="41"/>
      <c r="N10" s="41"/>
      <c r="O10" s="41"/>
      <c r="P10" s="41"/>
      <c r="Q10" s="41"/>
      <c r="R10" s="41"/>
      <c r="S10" s="41"/>
      <c r="T10" s="56">
        <v>60</v>
      </c>
      <c r="U10" s="41"/>
      <c r="V10" s="41">
        <v>154</v>
      </c>
      <c r="W10" s="41"/>
      <c r="X10" s="57"/>
      <c r="Y10" s="43">
        <v>141.66999999999999</v>
      </c>
      <c r="Z10" s="58">
        <f t="shared" ref="Z10:Z18" si="2">Y10*L10</f>
        <v>30317.379999999997</v>
      </c>
      <c r="AA10" s="2"/>
      <c r="AB10" s="2"/>
      <c r="AC10" s="2"/>
      <c r="AD10" s="2"/>
      <c r="AE10" s="2"/>
      <c r="AF10" s="34"/>
      <c r="AG10" s="44"/>
      <c r="AH10" s="44"/>
      <c r="AI10" s="44"/>
      <c r="AJ10" s="2"/>
    </row>
    <row r="11" spans="1:36" ht="77.400000000000006" customHeight="1" x14ac:dyDescent="0.25">
      <c r="A11" s="38">
        <v>3</v>
      </c>
      <c r="B11" s="39">
        <v>1</v>
      </c>
      <c r="C11" s="38" t="s">
        <v>58</v>
      </c>
      <c r="D11" s="38" t="s">
        <v>59</v>
      </c>
      <c r="E11" s="40" t="s">
        <v>68</v>
      </c>
      <c r="F11" s="40" t="s">
        <v>69</v>
      </c>
      <c r="G11" s="40" t="s">
        <v>70</v>
      </c>
      <c r="H11" s="40" t="s">
        <v>67</v>
      </c>
      <c r="I11" s="41" t="s">
        <v>47</v>
      </c>
      <c r="J11" s="42" t="s">
        <v>47</v>
      </c>
      <c r="K11" s="41" t="s">
        <v>56</v>
      </c>
      <c r="L11" s="56">
        <v>28</v>
      </c>
      <c r="M11" s="41"/>
      <c r="N11" s="41"/>
      <c r="O11" s="41"/>
      <c r="P11" s="41"/>
      <c r="Q11" s="41"/>
      <c r="R11" s="41"/>
      <c r="S11" s="41"/>
      <c r="T11" s="56">
        <v>28</v>
      </c>
      <c r="U11" s="41"/>
      <c r="V11" s="41"/>
      <c r="W11" s="41"/>
      <c r="X11" s="57"/>
      <c r="Y11" s="43">
        <v>141.25</v>
      </c>
      <c r="Z11" s="58">
        <f t="shared" si="2"/>
        <v>3955</v>
      </c>
      <c r="AA11" s="2"/>
      <c r="AB11" s="2"/>
      <c r="AC11" s="2"/>
      <c r="AD11" s="2"/>
      <c r="AE11" s="2"/>
      <c r="AF11" s="34"/>
      <c r="AG11" s="44"/>
      <c r="AH11" s="44"/>
      <c r="AI11" s="44"/>
      <c r="AJ11" s="2"/>
    </row>
    <row r="12" spans="1:36" ht="77.400000000000006" customHeight="1" x14ac:dyDescent="0.25">
      <c r="A12" s="38">
        <v>4</v>
      </c>
      <c r="B12" s="39">
        <v>1</v>
      </c>
      <c r="C12" s="38" t="s">
        <v>58</v>
      </c>
      <c r="D12" s="38" t="s">
        <v>59</v>
      </c>
      <c r="E12" s="40" t="s">
        <v>71</v>
      </c>
      <c r="F12" s="40" t="s">
        <v>72</v>
      </c>
      <c r="G12" s="40" t="s">
        <v>73</v>
      </c>
      <c r="H12" s="40" t="s">
        <v>67</v>
      </c>
      <c r="I12" s="41" t="s">
        <v>47</v>
      </c>
      <c r="J12" s="42" t="s">
        <v>47</v>
      </c>
      <c r="K12" s="41" t="s">
        <v>56</v>
      </c>
      <c r="L12" s="56">
        <v>97</v>
      </c>
      <c r="M12" s="41"/>
      <c r="N12" s="41"/>
      <c r="O12" s="41"/>
      <c r="P12" s="41"/>
      <c r="Q12" s="41"/>
      <c r="R12" s="41"/>
      <c r="S12" s="41"/>
      <c r="T12" s="56">
        <v>55</v>
      </c>
      <c r="U12" s="41"/>
      <c r="V12" s="41">
        <v>42</v>
      </c>
      <c r="W12" s="41"/>
      <c r="X12" s="57"/>
      <c r="Y12" s="43">
        <v>97.21</v>
      </c>
      <c r="Z12" s="58">
        <f t="shared" si="2"/>
        <v>9429.369999999999</v>
      </c>
      <c r="AA12" s="2"/>
      <c r="AB12" s="2"/>
      <c r="AC12" s="2"/>
      <c r="AD12" s="2"/>
      <c r="AE12" s="2"/>
      <c r="AF12" s="34"/>
      <c r="AG12" s="44"/>
      <c r="AH12" s="44"/>
      <c r="AI12" s="44"/>
      <c r="AJ12" s="2"/>
    </row>
    <row r="13" spans="1:36" ht="77.400000000000006" customHeight="1" x14ac:dyDescent="0.25">
      <c r="A13" s="38">
        <v>5</v>
      </c>
      <c r="B13" s="39">
        <v>1</v>
      </c>
      <c r="C13" s="38" t="s">
        <v>58</v>
      </c>
      <c r="D13" s="38" t="s">
        <v>59</v>
      </c>
      <c r="E13" s="40" t="s">
        <v>74</v>
      </c>
      <c r="F13" s="40" t="s">
        <v>75</v>
      </c>
      <c r="G13" s="40" t="s">
        <v>76</v>
      </c>
      <c r="H13" s="40" t="s">
        <v>63</v>
      </c>
      <c r="I13" s="41" t="s">
        <v>47</v>
      </c>
      <c r="J13" s="42" t="s">
        <v>47</v>
      </c>
      <c r="K13" s="41" t="s">
        <v>56</v>
      </c>
      <c r="L13" s="56">
        <v>9</v>
      </c>
      <c r="M13" s="41"/>
      <c r="N13" s="41"/>
      <c r="O13" s="41"/>
      <c r="P13" s="41"/>
      <c r="Q13" s="41"/>
      <c r="R13" s="41"/>
      <c r="S13" s="41"/>
      <c r="T13" s="56">
        <v>9</v>
      </c>
      <c r="U13" s="41"/>
      <c r="V13" s="41"/>
      <c r="W13" s="41"/>
      <c r="X13" s="57"/>
      <c r="Y13" s="43">
        <v>1579.17</v>
      </c>
      <c r="Z13" s="58">
        <f t="shared" si="2"/>
        <v>14212.53</v>
      </c>
      <c r="AA13" s="2"/>
      <c r="AB13" s="2"/>
      <c r="AC13" s="2"/>
      <c r="AD13" s="2"/>
      <c r="AE13" s="2"/>
      <c r="AF13" s="34"/>
      <c r="AG13" s="44"/>
      <c r="AH13" s="44"/>
      <c r="AI13" s="44"/>
      <c r="AJ13" s="2"/>
    </row>
    <row r="14" spans="1:36" ht="77.400000000000006" customHeight="1" x14ac:dyDescent="0.25">
      <c r="A14" s="38">
        <v>6</v>
      </c>
      <c r="B14" s="39">
        <v>1</v>
      </c>
      <c r="C14" s="38" t="s">
        <v>58</v>
      </c>
      <c r="D14" s="38" t="s">
        <v>59</v>
      </c>
      <c r="E14" s="40" t="s">
        <v>77</v>
      </c>
      <c r="F14" s="40" t="s">
        <v>78</v>
      </c>
      <c r="G14" s="40" t="s">
        <v>79</v>
      </c>
      <c r="H14" s="40" t="s">
        <v>67</v>
      </c>
      <c r="I14" s="41" t="s">
        <v>47</v>
      </c>
      <c r="J14" s="42" t="s">
        <v>47</v>
      </c>
      <c r="K14" s="41" t="s">
        <v>56</v>
      </c>
      <c r="L14" s="56">
        <v>189</v>
      </c>
      <c r="M14" s="41"/>
      <c r="N14" s="41"/>
      <c r="O14" s="41"/>
      <c r="P14" s="41"/>
      <c r="Q14" s="41"/>
      <c r="R14" s="41"/>
      <c r="S14" s="41"/>
      <c r="T14" s="56">
        <v>149</v>
      </c>
      <c r="U14" s="41"/>
      <c r="V14" s="41">
        <v>40</v>
      </c>
      <c r="W14" s="41"/>
      <c r="X14" s="57"/>
      <c r="Y14" s="43">
        <v>495.84</v>
      </c>
      <c r="Z14" s="58">
        <f t="shared" si="2"/>
        <v>93713.76</v>
      </c>
      <c r="AA14" s="2"/>
      <c r="AB14" s="2"/>
      <c r="AC14" s="2"/>
      <c r="AD14" s="2"/>
      <c r="AE14" s="2"/>
      <c r="AF14" s="34"/>
      <c r="AG14" s="44"/>
      <c r="AH14" s="44"/>
      <c r="AI14" s="44"/>
      <c r="AJ14" s="2"/>
    </row>
    <row r="15" spans="1:36" ht="77.400000000000006" customHeight="1" x14ac:dyDescent="0.25">
      <c r="A15" s="38">
        <v>7</v>
      </c>
      <c r="B15" s="39">
        <v>1</v>
      </c>
      <c r="C15" s="38" t="s">
        <v>58</v>
      </c>
      <c r="D15" s="38" t="s">
        <v>59</v>
      </c>
      <c r="E15" s="40" t="s">
        <v>80</v>
      </c>
      <c r="F15" s="40" t="s">
        <v>81</v>
      </c>
      <c r="G15" s="40" t="s">
        <v>76</v>
      </c>
      <c r="H15" s="40" t="s">
        <v>63</v>
      </c>
      <c r="I15" s="41" t="s">
        <v>47</v>
      </c>
      <c r="J15" s="42" t="s">
        <v>47</v>
      </c>
      <c r="K15" s="41" t="s">
        <v>56</v>
      </c>
      <c r="L15" s="56">
        <v>400</v>
      </c>
      <c r="M15" s="41"/>
      <c r="N15" s="41"/>
      <c r="O15" s="41"/>
      <c r="P15" s="41"/>
      <c r="Q15" s="41"/>
      <c r="R15" s="41"/>
      <c r="S15" s="41"/>
      <c r="T15" s="56">
        <v>200</v>
      </c>
      <c r="U15" s="41"/>
      <c r="V15" s="41">
        <v>200</v>
      </c>
      <c r="W15" s="41"/>
      <c r="X15" s="57"/>
      <c r="Y15" s="43">
        <v>469.45</v>
      </c>
      <c r="Z15" s="58">
        <f t="shared" si="2"/>
        <v>187780</v>
      </c>
      <c r="AA15" s="2"/>
      <c r="AB15" s="2"/>
      <c r="AC15" s="2"/>
      <c r="AD15" s="2"/>
      <c r="AE15" s="2"/>
      <c r="AF15" s="34"/>
      <c r="AG15" s="44"/>
      <c r="AH15" s="44"/>
      <c r="AI15" s="44"/>
      <c r="AJ15" s="2"/>
    </row>
    <row r="16" spans="1:36" ht="77.400000000000006" customHeight="1" x14ac:dyDescent="0.25">
      <c r="A16" s="38">
        <v>8</v>
      </c>
      <c r="B16" s="39">
        <v>1</v>
      </c>
      <c r="C16" s="38" t="s">
        <v>58</v>
      </c>
      <c r="D16" s="38" t="s">
        <v>59</v>
      </c>
      <c r="E16" s="40" t="s">
        <v>82</v>
      </c>
      <c r="F16" s="40" t="s">
        <v>83</v>
      </c>
      <c r="G16" s="40" t="s">
        <v>84</v>
      </c>
      <c r="H16" s="40" t="s">
        <v>63</v>
      </c>
      <c r="I16" s="41" t="s">
        <v>47</v>
      </c>
      <c r="J16" s="42" t="s">
        <v>47</v>
      </c>
      <c r="K16" s="41" t="s">
        <v>56</v>
      </c>
      <c r="L16" s="56">
        <v>95</v>
      </c>
      <c r="M16" s="41"/>
      <c r="N16" s="41"/>
      <c r="O16" s="41"/>
      <c r="P16" s="41"/>
      <c r="Q16" s="41"/>
      <c r="R16" s="41"/>
      <c r="S16" s="41"/>
      <c r="T16" s="56">
        <v>95</v>
      </c>
      <c r="U16" s="41"/>
      <c r="V16" s="41"/>
      <c r="W16" s="41"/>
      <c r="X16" s="57"/>
      <c r="Y16" s="43">
        <v>232.92</v>
      </c>
      <c r="Z16" s="58">
        <f t="shared" si="2"/>
        <v>22127.399999999998</v>
      </c>
      <c r="AA16" s="2"/>
      <c r="AB16" s="2"/>
      <c r="AC16" s="2"/>
      <c r="AD16" s="2"/>
      <c r="AE16" s="2"/>
      <c r="AF16" s="34"/>
      <c r="AG16" s="44"/>
      <c r="AH16" s="44"/>
      <c r="AI16" s="44"/>
      <c r="AJ16" s="2"/>
    </row>
    <row r="17" spans="1:36" ht="77.400000000000006" customHeight="1" x14ac:dyDescent="0.25">
      <c r="A17" s="38">
        <v>9</v>
      </c>
      <c r="B17" s="39">
        <v>1</v>
      </c>
      <c r="C17" s="38" t="s">
        <v>58</v>
      </c>
      <c r="D17" s="38" t="s">
        <v>59</v>
      </c>
      <c r="E17" s="40" t="s">
        <v>85</v>
      </c>
      <c r="F17" s="40" t="s">
        <v>86</v>
      </c>
      <c r="G17" s="40" t="s">
        <v>87</v>
      </c>
      <c r="H17" s="40" t="s">
        <v>55</v>
      </c>
      <c r="I17" s="41" t="s">
        <v>47</v>
      </c>
      <c r="J17" s="42" t="s">
        <v>47</v>
      </c>
      <c r="K17" s="41" t="s">
        <v>56</v>
      </c>
      <c r="L17" s="56">
        <v>4</v>
      </c>
      <c r="M17" s="41"/>
      <c r="N17" s="41"/>
      <c r="O17" s="41"/>
      <c r="P17" s="41"/>
      <c r="Q17" s="41"/>
      <c r="R17" s="41"/>
      <c r="S17" s="41"/>
      <c r="T17" s="56">
        <v>4</v>
      </c>
      <c r="U17" s="41"/>
      <c r="V17" s="41"/>
      <c r="W17" s="41"/>
      <c r="X17" s="57"/>
      <c r="Y17" s="43">
        <v>981.25</v>
      </c>
      <c r="Z17" s="58">
        <f t="shared" si="2"/>
        <v>3925</v>
      </c>
      <c r="AA17" s="2"/>
      <c r="AB17" s="2"/>
      <c r="AC17" s="2"/>
      <c r="AD17" s="2"/>
      <c r="AE17" s="2"/>
      <c r="AF17" s="34"/>
      <c r="AG17" s="44"/>
      <c r="AH17" s="44"/>
      <c r="AI17" s="44"/>
      <c r="AJ17" s="2"/>
    </row>
    <row r="18" spans="1:36" ht="77.400000000000006" customHeight="1" x14ac:dyDescent="0.25">
      <c r="A18" s="38">
        <v>10</v>
      </c>
      <c r="B18" s="39">
        <v>1</v>
      </c>
      <c r="C18" s="38" t="s">
        <v>58</v>
      </c>
      <c r="D18" s="38" t="s">
        <v>59</v>
      </c>
      <c r="E18" s="40" t="s">
        <v>88</v>
      </c>
      <c r="F18" s="40" t="s">
        <v>89</v>
      </c>
      <c r="G18" s="40" t="s">
        <v>90</v>
      </c>
      <c r="H18" s="40" t="s">
        <v>67</v>
      </c>
      <c r="I18" s="41" t="s">
        <v>47</v>
      </c>
      <c r="J18" s="42" t="s">
        <v>47</v>
      </c>
      <c r="K18" s="41" t="s">
        <v>56</v>
      </c>
      <c r="L18" s="56">
        <v>100</v>
      </c>
      <c r="M18" s="41"/>
      <c r="N18" s="41"/>
      <c r="O18" s="41"/>
      <c r="P18" s="41"/>
      <c r="Q18" s="41"/>
      <c r="R18" s="41"/>
      <c r="S18" s="41"/>
      <c r="T18" s="56">
        <v>50</v>
      </c>
      <c r="U18" s="41"/>
      <c r="V18" s="41">
        <v>50</v>
      </c>
      <c r="W18" s="41"/>
      <c r="X18" s="57"/>
      <c r="Y18" s="43">
        <v>133.96</v>
      </c>
      <c r="Z18" s="58">
        <f t="shared" si="2"/>
        <v>13396</v>
      </c>
      <c r="AA18" s="2"/>
      <c r="AB18" s="2"/>
      <c r="AC18" s="2"/>
      <c r="AD18" s="2"/>
      <c r="AE18" s="2"/>
      <c r="AF18" s="34"/>
      <c r="AG18" s="44"/>
      <c r="AH18" s="44"/>
      <c r="AI18" s="44"/>
      <c r="AJ18" s="2"/>
    </row>
    <row r="19" spans="1:36" ht="20.25" customHeight="1" x14ac:dyDescent="0.25">
      <c r="A19" s="55" t="s">
        <v>54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37"/>
      <c r="M19" s="31"/>
      <c r="N19" s="31"/>
      <c r="O19" s="31"/>
      <c r="P19" s="31"/>
      <c r="Q19" s="31"/>
      <c r="R19" s="31"/>
      <c r="S19" s="31"/>
      <c r="T19" s="37"/>
      <c r="U19" s="31"/>
      <c r="V19" s="31"/>
      <c r="W19" s="31"/>
      <c r="X19" s="32"/>
      <c r="Y19" s="33"/>
      <c r="Z19" s="32">
        <f>SUM(Z9:Z18)</f>
        <v>608118.44000000006</v>
      </c>
      <c r="AA19" s="2"/>
      <c r="AB19" s="2"/>
      <c r="AC19" s="2"/>
      <c r="AD19" s="2"/>
      <c r="AE19" s="2"/>
      <c r="AF19" s="34"/>
      <c r="AG19" s="45">
        <f>SUM(AG9:AG18)</f>
        <v>0</v>
      </c>
      <c r="AH19" s="46"/>
      <c r="AI19" s="45">
        <f>SUM(AI9:AI18)</f>
        <v>0</v>
      </c>
      <c r="AJ19" s="7"/>
    </row>
    <row r="20" spans="1:36" ht="18" customHeight="1" x14ac:dyDescent="0.25"/>
    <row r="21" spans="1:36" ht="45" customHeight="1" x14ac:dyDescent="0.25">
      <c r="A21" s="50" t="s">
        <v>37</v>
      </c>
      <c r="B21" s="50"/>
      <c r="C21" s="50"/>
      <c r="D21" s="50"/>
      <c r="E21" s="53" t="s">
        <v>39</v>
      </c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28"/>
    </row>
    <row r="22" spans="1:36" ht="156" customHeight="1" x14ac:dyDescent="0.25">
      <c r="A22" s="50" t="s">
        <v>40</v>
      </c>
      <c r="B22" s="50"/>
      <c r="C22" s="50"/>
      <c r="D22" s="50"/>
      <c r="E22" s="51" t="s">
        <v>48</v>
      </c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29"/>
    </row>
    <row r="23" spans="1:36" x14ac:dyDescent="0.25">
      <c r="D23" s="1"/>
      <c r="E23" s="1"/>
      <c r="F23"/>
      <c r="G23"/>
      <c r="H23"/>
      <c r="I23"/>
      <c r="J23"/>
      <c r="K23"/>
    </row>
    <row r="24" spans="1:36" ht="13.8" x14ac:dyDescent="0.25">
      <c r="C24" s="14"/>
      <c r="D24" s="15"/>
      <c r="E24" s="15"/>
      <c r="F24" s="14"/>
      <c r="G24" s="14"/>
      <c r="H24" s="14"/>
      <c r="I24" s="14"/>
      <c r="J24"/>
      <c r="K24"/>
    </row>
    <row r="25" spans="1:36" ht="8.25" customHeight="1" x14ac:dyDescent="0.25">
      <c r="C25" s="14"/>
      <c r="D25" s="16"/>
      <c r="E25" s="17"/>
      <c r="F25" s="18"/>
      <c r="G25" s="19"/>
      <c r="H25" s="19"/>
      <c r="I25" s="19"/>
      <c r="J25"/>
      <c r="K25"/>
    </row>
    <row r="26" spans="1:36" ht="12.75" customHeight="1" x14ac:dyDescent="0.25">
      <c r="C26" s="14"/>
      <c r="D26" s="47"/>
      <c r="E26" s="47"/>
      <c r="F26" s="47"/>
      <c r="G26" s="20" t="s">
        <v>30</v>
      </c>
      <c r="H26" s="21"/>
      <c r="I26" s="15"/>
      <c r="J26"/>
      <c r="K26"/>
    </row>
    <row r="27" spans="1:36" ht="7.5" customHeight="1" x14ac:dyDescent="0.25">
      <c r="C27" s="14"/>
      <c r="D27" s="22"/>
      <c r="E27" s="14"/>
      <c r="F27" s="15"/>
      <c r="G27" s="15"/>
      <c r="H27" s="20"/>
      <c r="I27" s="23"/>
      <c r="J27"/>
      <c r="K27"/>
    </row>
    <row r="28" spans="1:36" ht="13.5" customHeight="1" x14ac:dyDescent="0.25">
      <c r="C28" s="14"/>
      <c r="D28" s="47"/>
      <c r="E28" s="47"/>
      <c r="F28" s="47"/>
      <c r="G28" s="20" t="s">
        <v>31</v>
      </c>
      <c r="H28" s="20"/>
      <c r="I28" s="23"/>
      <c r="J28"/>
      <c r="K28"/>
    </row>
    <row r="29" spans="1:36" ht="13.8" x14ac:dyDescent="0.25">
      <c r="C29" s="14"/>
      <c r="D29" s="16"/>
      <c r="E29" s="14"/>
      <c r="F29" s="15"/>
      <c r="G29" s="19"/>
      <c r="H29" s="19"/>
      <c r="I29" s="19"/>
      <c r="J29"/>
      <c r="K29"/>
    </row>
    <row r="30" spans="1:36" ht="13.5" customHeight="1" x14ac:dyDescent="0.25">
      <c r="C30" s="14"/>
      <c r="D30" s="47"/>
      <c r="E30" s="47"/>
      <c r="F30" s="47"/>
      <c r="G30" s="24" t="s">
        <v>32</v>
      </c>
      <c r="H30" s="19"/>
      <c r="I30" s="19"/>
      <c r="J30"/>
      <c r="K30"/>
    </row>
    <row r="31" spans="1:36" ht="13.8" x14ac:dyDescent="0.25">
      <c r="C31" s="14"/>
      <c r="D31" s="16"/>
      <c r="E31" s="25"/>
      <c r="F31" s="18"/>
      <c r="G31" s="19"/>
      <c r="H31" s="19"/>
      <c r="I31" s="19"/>
      <c r="J31"/>
      <c r="K31"/>
    </row>
    <row r="32" spans="1:36" ht="13.8" x14ac:dyDescent="0.25">
      <c r="C32" s="14"/>
      <c r="D32" s="16"/>
      <c r="E32" s="25"/>
      <c r="F32" s="18"/>
      <c r="G32" s="19"/>
      <c r="H32" s="19"/>
      <c r="I32" s="19"/>
      <c r="J32"/>
      <c r="K32"/>
    </row>
    <row r="33" spans="3:11" ht="13.8" x14ac:dyDescent="0.25">
      <c r="C33" s="14" t="s">
        <v>33</v>
      </c>
      <c r="D33" s="16"/>
      <c r="E33" s="26"/>
      <c r="F33" s="19"/>
      <c r="G33" s="19"/>
      <c r="H33" s="19"/>
      <c r="I33" s="19"/>
      <c r="J33"/>
      <c r="K33"/>
    </row>
    <row r="34" spans="3:11" ht="13.8" x14ac:dyDescent="0.25">
      <c r="C34" s="14"/>
      <c r="D34" s="14"/>
      <c r="E34" s="14"/>
      <c r="F34" s="19" t="s">
        <v>44</v>
      </c>
      <c r="G34" s="15"/>
      <c r="H34" s="15"/>
      <c r="I34" s="15"/>
    </row>
    <row r="35" spans="3:11" ht="13.8" x14ac:dyDescent="0.25">
      <c r="C35" s="14"/>
      <c r="D35" s="14"/>
      <c r="E35" s="14"/>
      <c r="F35" s="15"/>
      <c r="G35" s="15"/>
      <c r="H35" s="15"/>
      <c r="I35" s="15"/>
    </row>
    <row r="36" spans="3:11" ht="13.8" x14ac:dyDescent="0.25">
      <c r="C36" s="14"/>
      <c r="D36" s="14"/>
      <c r="E36" s="14"/>
      <c r="F36" s="15"/>
      <c r="G36" s="15"/>
      <c r="H36" s="15"/>
      <c r="I36" s="15"/>
    </row>
    <row r="37" spans="3:11" ht="13.8" x14ac:dyDescent="0.25">
      <c r="C37" s="14"/>
      <c r="D37" s="14"/>
      <c r="E37" s="14"/>
      <c r="F37" s="15"/>
      <c r="G37" s="15"/>
      <c r="H37" s="15"/>
      <c r="I37" s="15"/>
    </row>
    <row r="38" spans="3:11" ht="13.8" x14ac:dyDescent="0.25">
      <c r="C38" s="14"/>
      <c r="D38" s="14"/>
      <c r="E38" s="14"/>
      <c r="F38" s="15"/>
      <c r="G38" s="15"/>
      <c r="H38" s="15"/>
      <c r="I38" s="15"/>
    </row>
    <row r="39" spans="3:11" ht="13.8" x14ac:dyDescent="0.25">
      <c r="C39" s="14"/>
      <c r="D39" s="14"/>
      <c r="E39" s="14"/>
      <c r="F39" s="15"/>
      <c r="G39" s="15"/>
      <c r="H39" s="15"/>
      <c r="I39" s="15"/>
    </row>
    <row r="40" spans="3:11" ht="13.8" x14ac:dyDescent="0.25">
      <c r="C40" s="14"/>
      <c r="D40" s="14"/>
      <c r="E40" s="14"/>
      <c r="F40" s="15"/>
      <c r="G40" s="15"/>
      <c r="H40" s="15"/>
      <c r="I40" s="15"/>
    </row>
  </sheetData>
  <mergeCells count="13">
    <mergeCell ref="D30:F30"/>
    <mergeCell ref="E3:L3"/>
    <mergeCell ref="E4:L4"/>
    <mergeCell ref="E5:L5"/>
    <mergeCell ref="A22:D22"/>
    <mergeCell ref="E22:AI22"/>
    <mergeCell ref="M7:X7"/>
    <mergeCell ref="A21:D21"/>
    <mergeCell ref="E21:AI21"/>
    <mergeCell ref="AA7:AJ7"/>
    <mergeCell ref="A19:K19"/>
    <mergeCell ref="D26:F26"/>
    <mergeCell ref="D28:F28"/>
  </mergeCells>
  <pageMargins left="0.39370078740157483" right="0.19685039370078741" top="0.59055118110236227" bottom="0.39370078740157483" header="0.31496062992125984" footer="0.31496062992125984"/>
  <pageSetup paperSize="8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2021-08-10T07:13:37Z</dcterms:modified>
</cp:coreProperties>
</file>